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85. ITB-LD 85-2025/2) Drafts/2) Attachments &amp; Exhibits/"/>
    </mc:Choice>
  </mc:AlternateContent>
  <xr:revisionPtr revIDLastSave="438" documentId="8_{C4747BBD-8448-4079-A67E-B17C412907D9}" xr6:coauthVersionLast="47" xr6:coauthVersionMax="47" xr10:uidLastSave="{8FBD6A1C-6673-4FA2-ACD8-F38F6668BD1A}"/>
  <bookViews>
    <workbookView xWindow="-120" yWindow="-120" windowWidth="29040" windowHeight="15720"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1" l="1"/>
  <c r="D33" i="1"/>
  <c r="A11" i="1"/>
  <c r="A15" i="1" s="1"/>
  <c r="A19" i="1" s="1"/>
  <c r="A21" i="1" s="1"/>
  <c r="A23" i="1" s="1"/>
  <c r="A6" i="1"/>
  <c r="A7" i="1" s="1"/>
  <c r="A8" i="1" s="1"/>
  <c r="A9" i="1" s="1"/>
  <c r="A10" i="1" s="1"/>
  <c r="A29" i="1" l="1"/>
  <c r="A16" i="1"/>
  <c r="A22" i="1"/>
  <c r="A20" i="1"/>
  <c r="A24" i="1"/>
  <c r="A25" i="1" s="1"/>
  <c r="A26" i="1" s="1"/>
  <c r="A27" i="1" s="1"/>
  <c r="A31" i="1"/>
  <c r="A32" i="1" s="1"/>
  <c r="A12" i="1"/>
  <c r="A13" i="1" s="1"/>
  <c r="A14" i="1" s="1"/>
</calcChain>
</file>

<file path=xl/sharedStrings.xml><?xml version="1.0" encoding="utf-8"?>
<sst xmlns="http://schemas.openxmlformats.org/spreadsheetml/2006/main" count="92" uniqueCount="69">
  <si>
    <t>1.00</t>
  </si>
  <si>
    <t>UOM</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</si>
  <si>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</si>
  <si>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</si>
  <si>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</si>
  <si>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</si>
  <si>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</si>
  <si>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</si>
  <si>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</si>
  <si>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</si>
  <si>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</si>
  <si>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</si>
  <si>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Date</t>
  </si>
  <si>
    <t>Corporate Officer or Owner (Print)</t>
  </si>
  <si>
    <t>EXHIBIT A - SCHEDULE OF VALUES*</t>
  </si>
  <si>
    <t>Instructions</t>
  </si>
  <si>
    <t>Project Name:</t>
  </si>
  <si>
    <t xml:space="preserve">- SOV MUST BE COMPLETED IN FULL TO BE ELIGIBLE FOR AWARD, NO EXCEPTIONS. </t>
  </si>
  <si>
    <t>General Conditions</t>
  </si>
  <si>
    <t>Final clean</t>
  </si>
  <si>
    <t>Supervision</t>
  </si>
  <si>
    <t>Electrical</t>
  </si>
  <si>
    <t>UNIT PRICE</t>
  </si>
  <si>
    <t>Project Manager</t>
  </si>
  <si>
    <r>
      <t xml:space="preserve">Temporary bathrooms </t>
    </r>
    <r>
      <rPr>
        <i/>
        <sz val="11"/>
        <color theme="1"/>
        <rFont val="Calibri"/>
        <family val="2"/>
        <scheme val="minor"/>
      </rPr>
      <t>(if not applicable, please note in comments)</t>
    </r>
  </si>
  <si>
    <t xml:space="preserve">Start-up and mobilization </t>
  </si>
  <si>
    <t>Support staff</t>
  </si>
  <si>
    <t>Project Supervisor</t>
  </si>
  <si>
    <t>Dumpster rental / debris removal</t>
  </si>
  <si>
    <t>Insurance / warranty</t>
  </si>
  <si>
    <t>Plumbing</t>
  </si>
  <si>
    <t>Mechanical</t>
  </si>
  <si>
    <t>Finishes</t>
  </si>
  <si>
    <t>Framing</t>
  </si>
  <si>
    <t>Thermal &amp; Moisture Protection</t>
  </si>
  <si>
    <t>Kitchen</t>
  </si>
  <si>
    <t>Drywall / durrock / finishing</t>
  </si>
  <si>
    <t>ITB-LD 85-2025</t>
  </si>
  <si>
    <t>HVAC - Duct and coil cleaning</t>
  </si>
  <si>
    <t>3.02</t>
  </si>
  <si>
    <t>3.03</t>
  </si>
  <si>
    <t>Countertops / Backsplashes (Remove &amp; replace with like for like)</t>
  </si>
  <si>
    <t>Wall insulation (Remove &amp; replace as needed)</t>
  </si>
  <si>
    <t>Cabinetry (Kitchen) Uppers &amp; Lowers (to include new door &amp; drawer pulls)</t>
  </si>
  <si>
    <t>Electrical (Detach &amp; re-install backsplash outlets as needed)</t>
  </si>
  <si>
    <t>Painting (walls, ceilings, baseboards)</t>
  </si>
  <si>
    <t>Baseboard (Remove &amp; replace as needed)</t>
  </si>
  <si>
    <t>Plumbing services  (Detach &amp; Re-install Kitchen Faucet, Garbage Disposal)</t>
  </si>
  <si>
    <t>Residential IAQ Repairs (Hollywood)</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</si>
  <si>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</si>
  <si>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</si>
  <si>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</si>
  <si>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</si>
  <si>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</si>
  <si>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</si>
  <si>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</si>
  <si>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</si>
  <si>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</si>
  <si>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</si>
  <si>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</si>
  <si>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</si>
  <si>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</si>
  <si>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</si>
  <si>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</si>
  <si>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</si>
  <si>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</si>
  <si>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Air Handler Unit  (Remove and Re-install)</t>
  </si>
  <si>
    <t>Hood Exhaust &amp; Dishwasher (Detach &amp; Re-Install)</t>
  </si>
  <si>
    <t>Bidder will review each requirement and respond in the corresponding yellow cells under Column D with the lumpsum cost, unless otherwise instructed. Bidder may enter comments in Column E,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</si>
</sst>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48">
    <xf numFmtId="0" fontId="0" fillId="0" borderId="0" xfId="0"/>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vertical="top" wrapText="1"/>
    </xf>
    <xf numFmtId="0" fontId="0" fillId="0" borderId="1" xfId="0" applyBorder="1" applyAlignment="1">
      <alignment vertical="top"/>
    </xf>
    <xf numFmtId="0" fontId="0" fillId="0" borderId="16" xfId="0" applyBorder="1"/>
    <xf numFmtId="0" fontId="0" fillId="3" borderId="16" xfId="0" applyFill="1" applyBorder="1" applyAlignment="1">
      <alignment horizontal="left" vertical="top"/>
    </xf>
    <xf numFmtId="0" fontId="0" fillId="0" borderId="17" xfId="0" applyBorder="1"/>
    <xf numFmtId="0" fontId="0" fillId="3" borderId="17" xfId="0" applyFill="1" applyBorder="1" applyAlignment="1">
      <alignment horizontal="left" vertical="top"/>
    </xf>
    <xf numFmtId="0" fontId="0" fillId="0" borderId="18" xfId="0" applyBorder="1"/>
    <xf numFmtId="0" fontId="0" fillId="3" borderId="18" xfId="0" applyFill="1" applyBorder="1" applyAlignment="1">
      <alignment horizontal="left" vertical="top"/>
    </xf>
    <xf numFmtId="0" fontId="11" fillId="0" borderId="18" xfId="0" applyFont="1" applyBorder="1"/>
    <xf numFmtId="0" fontId="11" fillId="0" borderId="19" xfId="0" applyFont="1" applyBorder="1"/>
    <xf numFmtId="0" fontId="0" fillId="3" borderId="19" xfId="0" applyFill="1" applyBorder="1" applyAlignment="1">
      <alignment horizontal="left" vertical="top"/>
    </xf>
    <xf numFmtId="0" fontId="0" fillId="3" borderId="20" xfId="0" applyFill="1" applyBorder="1" applyAlignment="1">
      <alignment horizontal="left" vertical="top"/>
    </xf>
    <xf numFmtId="0" fontId="0" fillId="3" borderId="21" xfId="0" applyFill="1" applyBorder="1" applyAlignment="1">
      <alignment horizontal="left" vertical="top"/>
    </xf>
    <xf numFmtId="0" fontId="0" fillId="0" borderId="19" xfId="0" applyBorder="1"/>
    <xf numFmtId="0" fontId="0" fillId="3" borderId="22" xfId="0" applyFill="1" applyBorder="1" applyAlignment="1">
      <alignment horizontal="left" vertical="top"/>
    </xf>
    <xf numFmtId="49" fontId="6" fillId="5" borderId="1" xfId="2" applyNumberFormat="1" applyFont="1" applyFill="1" applyBorder="1" applyAlignment="1">
      <alignment horizontal="center" vertical="top" wrapText="1"/>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9" xfId="0" applyFont="1" applyFill="1" applyBorder="1" applyAlignment="1">
      <alignment horizontal="right"/>
    </xf>
    <xf numFmtId="0" fontId="2" fillId="2" borderId="10" xfId="0" applyFont="1" applyFill="1" applyBorder="1" applyAlignment="1">
      <alignment horizontal="right"/>
    </xf>
    <xf numFmtId="0" fontId="2" fillId="2" borderId="11"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customHeight="1" x14ac:dyDescent="0.25">
      <c r="A1" s="33" t="s">
        <v>15</v>
      </c>
      <c r="B1" s="33"/>
    </row>
    <row r="2" spans="1:2" ht="18" customHeight="1" x14ac:dyDescent="0.25">
      <c r="A2" s="34" t="s">
        <v>6</v>
      </c>
      <c r="B2" s="34"/>
    </row>
    <row r="3" spans="1:2" ht="15.75" customHeight="1" x14ac:dyDescent="0.25">
      <c r="A3" s="32" t="s">
        <v>49</v>
      </c>
      <c r="B3" s="32"/>
    </row>
    <row r="4" spans="1:2" ht="15" x14ac:dyDescent="0.25">
      <c r="A4" s="16">
        <v>1</v>
      </c>
      <c r="B4" s="18" t="s">
        <v>50</v>
      </c>
    </row>
    <row r="5" spans="1:2" ht="30" x14ac:dyDescent="0.25">
      <c r="A5" s="16">
        <v>2</v>
      </c>
      <c r="B5" s="17" t="s">
        <v>51</v>
      </c>
    </row>
    <row r="6" spans="1:2" ht="30" x14ac:dyDescent="0.25">
      <c r="A6" s="16">
        <v>3</v>
      </c>
      <c r="B6" s="17" t="s">
        <v>52</v>
      </c>
    </row>
    <row r="7" spans="1:2" ht="15.75" x14ac:dyDescent="0.25">
      <c r="A7" s="32" t="s">
        <v>11</v>
      </c>
      <c r="B7" s="32"/>
    </row>
    <row r="8" spans="1:2" ht="30" x14ac:dyDescent="0.25">
      <c r="A8" s="16">
        <v>1</v>
      </c>
      <c r="B8" s="17" t="s">
        <v>68</v>
      </c>
    </row>
  </sheetData>
  <mergeCells count="4">
    <mergeCell ref="A7:B7"/>
    <mergeCell ref="A1:B1"/>
    <mergeCell ref="A2:B2"/>
    <mergeCell ref="A3:B3"/>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4248D-F6F8-46AE-8463-5D5B0B31142F}">
  <dimension ref="A1:B16"/>
  <sheetViews>
    <sheetView showGridLines="0" workbookViewId="0">
      <selection activeCell="B3" sqref="B3"/>
    </sheetView>
  </sheetViews>
  <sheetFormatPr defaultRowHeight="15" x14ac:dyDescent="0.25"/>
  <cols>
    <col min="1" max="1" width="28.140625" customWidth="1"/>
    <col min="2" max="2" width="88" customWidth="1"/>
  </cols>
  <sheetData>
    <row r="1" spans="1:2" ht="27" thickBot="1" x14ac:dyDescent="0.3">
      <c r="A1" s="35" t="s">
        <v>53</v>
      </c>
      <c r="B1" s="36"/>
    </row>
    <row r="2" spans="1:2" ht="15.75" thickBot="1" x14ac:dyDescent="0.3">
      <c r="A2" s="37" t="s">
        <v>54</v>
      </c>
      <c r="B2" s="38"/>
    </row>
    <row r="3" spans="1:2" x14ac:dyDescent="0.25">
      <c r="A3" s="19" t="s">
        <v>55</v>
      </c>
      <c r="B3" s="20"/>
    </row>
    <row r="4" spans="1:2" x14ac:dyDescent="0.25">
      <c r="A4" s="21" t="s">
        <v>56</v>
      </c>
      <c r="B4" s="22"/>
    </row>
    <row r="5" spans="1:2" x14ac:dyDescent="0.25">
      <c r="A5" s="23" t="s">
        <v>57</v>
      </c>
      <c r="B5" s="24"/>
    </row>
    <row r="6" spans="1:2" x14ac:dyDescent="0.25">
      <c r="A6" s="25" t="s">
        <v>58</v>
      </c>
      <c r="B6" s="24"/>
    </row>
    <row r="7" spans="1:2" x14ac:dyDescent="0.25">
      <c r="A7" s="25" t="s">
        <v>59</v>
      </c>
      <c r="B7" s="24"/>
    </row>
    <row r="8" spans="1:2" x14ac:dyDescent="0.25">
      <c r="A8" s="25" t="s">
        <v>60</v>
      </c>
      <c r="B8" s="24"/>
    </row>
    <row r="9" spans="1:2" x14ac:dyDescent="0.25">
      <c r="A9" s="25" t="s">
        <v>61</v>
      </c>
      <c r="B9" s="24"/>
    </row>
    <row r="10" spans="1:2" x14ac:dyDescent="0.25">
      <c r="A10" s="25" t="s">
        <v>62</v>
      </c>
      <c r="B10" s="24"/>
    </row>
    <row r="11" spans="1:2" x14ac:dyDescent="0.25">
      <c r="A11" s="25" t="s">
        <v>63</v>
      </c>
      <c r="B11" s="24"/>
    </row>
    <row r="12" spans="1:2" ht="15.75" thickBot="1" x14ac:dyDescent="0.3">
      <c r="A12" s="26" t="s">
        <v>64</v>
      </c>
      <c r="B12" s="27"/>
    </row>
    <row r="13" spans="1:2" ht="15.75" thickBot="1" x14ac:dyDescent="0.3">
      <c r="A13" s="37" t="s">
        <v>65</v>
      </c>
      <c r="B13" s="38"/>
    </row>
    <row r="14" spans="1:2" x14ac:dyDescent="0.25">
      <c r="A14" s="21" t="s">
        <v>57</v>
      </c>
      <c r="B14" s="28"/>
    </row>
    <row r="15" spans="1:2" x14ac:dyDescent="0.25">
      <c r="A15" s="23" t="s">
        <v>62</v>
      </c>
      <c r="B15" s="29"/>
    </row>
    <row r="16" spans="1:2" ht="15.75" thickBot="1" x14ac:dyDescent="0.3">
      <c r="A16" s="30" t="s">
        <v>63</v>
      </c>
      <c r="B16" s="31"/>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showGridLines="0" zoomScaleNormal="100" workbookViewId="0">
      <selection sqref="A1:E1"/>
    </sheetView>
  </sheetViews>
  <sheetFormatPr defaultRowHeight="15" x14ac:dyDescent="0.25"/>
  <cols>
    <col min="1" max="1" width="15.42578125" customWidth="1"/>
    <col min="2" max="2" width="70" bestFit="1" customWidth="1"/>
    <col min="3" max="4" width="16.7109375" customWidth="1"/>
    <col min="5" max="5" width="51.5703125" customWidth="1"/>
  </cols>
  <sheetData>
    <row r="1" spans="1:5" ht="26.25" x14ac:dyDescent="0.25">
      <c r="A1" s="42" t="s">
        <v>37</v>
      </c>
      <c r="B1" s="42"/>
      <c r="C1" s="42"/>
      <c r="D1" s="42"/>
      <c r="E1" s="42"/>
    </row>
    <row r="2" spans="1:5" ht="26.25" x14ac:dyDescent="0.25">
      <c r="A2" s="42" t="s">
        <v>14</v>
      </c>
      <c r="B2" s="42"/>
      <c r="C2" s="42"/>
      <c r="D2" s="42"/>
      <c r="E2" s="42"/>
    </row>
    <row r="3" spans="1:5" ht="15.75" x14ac:dyDescent="0.25">
      <c r="A3" s="11" t="s">
        <v>16</v>
      </c>
      <c r="B3" s="44" t="s">
        <v>48</v>
      </c>
      <c r="C3" s="44"/>
      <c r="D3" s="44"/>
      <c r="E3" s="44"/>
    </row>
    <row r="4" spans="1:5" x14ac:dyDescent="0.25">
      <c r="A4" s="2" t="s">
        <v>7</v>
      </c>
      <c r="B4" s="2" t="s">
        <v>8</v>
      </c>
      <c r="C4" s="2" t="s">
        <v>1</v>
      </c>
      <c r="D4" s="2" t="s">
        <v>22</v>
      </c>
      <c r="E4" s="2" t="s">
        <v>9</v>
      </c>
    </row>
    <row r="5" spans="1:5" x14ac:dyDescent="0.25">
      <c r="A5" s="12" t="s">
        <v>0</v>
      </c>
      <c r="B5" s="43" t="s">
        <v>18</v>
      </c>
      <c r="C5" s="43"/>
      <c r="D5" s="43"/>
      <c r="E5" s="43"/>
    </row>
    <row r="6" spans="1:5" x14ac:dyDescent="0.25">
      <c r="A6" s="14">
        <f>A5+0.01</f>
        <v>1.01</v>
      </c>
      <c r="B6" s="15" t="s">
        <v>25</v>
      </c>
      <c r="C6" s="16" t="s">
        <v>2</v>
      </c>
      <c r="D6" s="1"/>
      <c r="E6" s="13"/>
    </row>
    <row r="7" spans="1:5" x14ac:dyDescent="0.25">
      <c r="A7" s="14">
        <f t="shared" ref="A7:A10" si="0">A6+0.01</f>
        <v>1.02</v>
      </c>
      <c r="B7" s="15" t="s">
        <v>28</v>
      </c>
      <c r="C7" s="16" t="s">
        <v>2</v>
      </c>
      <c r="D7" s="1"/>
      <c r="E7" s="13"/>
    </row>
    <row r="8" spans="1:5" x14ac:dyDescent="0.25">
      <c r="A8" s="14">
        <f t="shared" si="0"/>
        <v>1.03</v>
      </c>
      <c r="B8" s="15" t="s">
        <v>24</v>
      </c>
      <c r="C8" s="16" t="s">
        <v>2</v>
      </c>
      <c r="D8" s="1"/>
      <c r="E8" s="13"/>
    </row>
    <row r="9" spans="1:5" x14ac:dyDescent="0.25">
      <c r="A9" s="14">
        <f t="shared" si="0"/>
        <v>1.04</v>
      </c>
      <c r="B9" s="15" t="s">
        <v>19</v>
      </c>
      <c r="C9" s="16" t="s">
        <v>2</v>
      </c>
      <c r="D9" s="1"/>
      <c r="E9" s="13"/>
    </row>
    <row r="10" spans="1:5" x14ac:dyDescent="0.25">
      <c r="A10" s="14">
        <f t="shared" si="0"/>
        <v>1.05</v>
      </c>
      <c r="B10" s="15" t="s">
        <v>29</v>
      </c>
      <c r="C10" s="16" t="s">
        <v>2</v>
      </c>
      <c r="D10" s="1"/>
      <c r="E10" s="13"/>
    </row>
    <row r="11" spans="1:5" x14ac:dyDescent="0.25">
      <c r="A11" s="12">
        <f>A5+1</f>
        <v>2</v>
      </c>
      <c r="B11" s="43" t="s">
        <v>20</v>
      </c>
      <c r="C11" s="43"/>
      <c r="D11" s="43"/>
      <c r="E11" s="43"/>
    </row>
    <row r="12" spans="1:5" x14ac:dyDescent="0.25">
      <c r="A12" s="14">
        <f>A11+0.01</f>
        <v>2.0099999999999998</v>
      </c>
      <c r="B12" s="15" t="s">
        <v>23</v>
      </c>
      <c r="C12" s="16" t="s">
        <v>2</v>
      </c>
      <c r="D12" s="1"/>
      <c r="E12" s="13"/>
    </row>
    <row r="13" spans="1:5" x14ac:dyDescent="0.25">
      <c r="A13" s="14">
        <f t="shared" ref="A13:A14" si="1">A12+0.01</f>
        <v>2.0199999999999996</v>
      </c>
      <c r="B13" s="15" t="s">
        <v>27</v>
      </c>
      <c r="C13" s="16" t="s">
        <v>2</v>
      </c>
      <c r="D13" s="1"/>
      <c r="E13" s="13"/>
    </row>
    <row r="14" spans="1:5" x14ac:dyDescent="0.25">
      <c r="A14" s="14">
        <f t="shared" si="1"/>
        <v>2.0299999999999994</v>
      </c>
      <c r="B14" s="15" t="s">
        <v>26</v>
      </c>
      <c r="C14" s="16" t="s">
        <v>2</v>
      </c>
      <c r="D14" s="1"/>
      <c r="E14" s="13"/>
    </row>
    <row r="15" spans="1:5" x14ac:dyDescent="0.25">
      <c r="A15" s="12">
        <f>A11+1</f>
        <v>3</v>
      </c>
      <c r="B15" s="43" t="s">
        <v>35</v>
      </c>
      <c r="C15" s="43"/>
      <c r="D15" s="43"/>
      <c r="E15" s="43"/>
    </row>
    <row r="16" spans="1:5" ht="15" customHeight="1" x14ac:dyDescent="0.25">
      <c r="A16" s="14">
        <f>A15+0.01</f>
        <v>3.01</v>
      </c>
      <c r="B16" s="15" t="s">
        <v>43</v>
      </c>
      <c r="C16" s="16" t="s">
        <v>2</v>
      </c>
      <c r="D16" s="1"/>
      <c r="E16" s="13"/>
    </row>
    <row r="17" spans="1:5" x14ac:dyDescent="0.25">
      <c r="A17" s="14" t="s">
        <v>39</v>
      </c>
      <c r="B17" s="15" t="s">
        <v>67</v>
      </c>
      <c r="C17" s="16" t="s">
        <v>2</v>
      </c>
      <c r="D17" s="1"/>
      <c r="E17" s="13"/>
    </row>
    <row r="18" spans="1:5" x14ac:dyDescent="0.25">
      <c r="A18" s="14" t="s">
        <v>40</v>
      </c>
      <c r="B18" s="15" t="s">
        <v>41</v>
      </c>
      <c r="C18" s="16" t="s">
        <v>2</v>
      </c>
      <c r="D18" s="1"/>
      <c r="E18" s="13"/>
    </row>
    <row r="19" spans="1:5" x14ac:dyDescent="0.25">
      <c r="A19" s="12">
        <f>A15+1</f>
        <v>4</v>
      </c>
      <c r="B19" s="43" t="s">
        <v>21</v>
      </c>
      <c r="C19" s="43"/>
      <c r="D19" s="43"/>
      <c r="E19" s="43"/>
    </row>
    <row r="20" spans="1:5" x14ac:dyDescent="0.25">
      <c r="A20" s="14">
        <f>A19+0.01</f>
        <v>4.01</v>
      </c>
      <c r="B20" s="15" t="s">
        <v>44</v>
      </c>
      <c r="C20" s="16" t="s">
        <v>2</v>
      </c>
      <c r="D20" s="1"/>
      <c r="E20" s="13"/>
    </row>
    <row r="21" spans="1:5" x14ac:dyDescent="0.25">
      <c r="A21" s="12">
        <f>A19+1</f>
        <v>5</v>
      </c>
      <c r="B21" s="43" t="s">
        <v>34</v>
      </c>
      <c r="C21" s="43"/>
      <c r="D21" s="43"/>
      <c r="E21" s="43"/>
    </row>
    <row r="22" spans="1:5" x14ac:dyDescent="0.25">
      <c r="A22" s="14">
        <f>A21+0.01</f>
        <v>5.01</v>
      </c>
      <c r="B22" s="15" t="s">
        <v>42</v>
      </c>
      <c r="C22" s="16" t="s">
        <v>2</v>
      </c>
      <c r="D22" s="1"/>
      <c r="E22" s="13"/>
    </row>
    <row r="23" spans="1:5" x14ac:dyDescent="0.25">
      <c r="A23" s="12">
        <f>A21+1</f>
        <v>6</v>
      </c>
      <c r="B23" s="43" t="s">
        <v>32</v>
      </c>
      <c r="C23" s="43"/>
      <c r="D23" s="43"/>
      <c r="E23" s="43"/>
    </row>
    <row r="24" spans="1:5" x14ac:dyDescent="0.25">
      <c r="A24" s="14">
        <f>A23+0.01</f>
        <v>6.01</v>
      </c>
      <c r="B24" s="15" t="s">
        <v>33</v>
      </c>
      <c r="C24" s="16" t="s">
        <v>2</v>
      </c>
      <c r="D24" s="1"/>
      <c r="E24" s="13"/>
    </row>
    <row r="25" spans="1:5" x14ac:dyDescent="0.25">
      <c r="A25" s="14">
        <f t="shared" ref="A25:A27" si="2">A24+0.01</f>
        <v>6.02</v>
      </c>
      <c r="B25" s="15" t="s">
        <v>36</v>
      </c>
      <c r="C25" s="16" t="s">
        <v>2</v>
      </c>
      <c r="D25" s="1"/>
      <c r="E25" s="13"/>
    </row>
    <row r="26" spans="1:5" x14ac:dyDescent="0.25">
      <c r="A26" s="14">
        <f t="shared" si="2"/>
        <v>6.0299999999999994</v>
      </c>
      <c r="B26" s="15" t="s">
        <v>45</v>
      </c>
      <c r="C26" s="16" t="s">
        <v>2</v>
      </c>
      <c r="D26" s="1"/>
      <c r="E26" s="13"/>
    </row>
    <row r="27" spans="1:5" x14ac:dyDescent="0.25">
      <c r="A27" s="14">
        <f t="shared" si="2"/>
        <v>6.0399999999999991</v>
      </c>
      <c r="B27" s="15" t="s">
        <v>46</v>
      </c>
      <c r="C27" s="16" t="s">
        <v>2</v>
      </c>
      <c r="D27" s="1"/>
      <c r="E27" s="13"/>
    </row>
    <row r="28" spans="1:5" x14ac:dyDescent="0.25">
      <c r="A28" s="12">
        <v>7</v>
      </c>
      <c r="B28" s="43" t="s">
        <v>31</v>
      </c>
      <c r="C28" s="43"/>
      <c r="D28" s="43"/>
      <c r="E28" s="43"/>
    </row>
    <row r="29" spans="1:5" x14ac:dyDescent="0.25">
      <c r="A29" s="14">
        <f>A28+0.01</f>
        <v>7.01</v>
      </c>
      <c r="B29" s="15" t="s">
        <v>38</v>
      </c>
      <c r="C29" s="16" t="s">
        <v>2</v>
      </c>
      <c r="D29" s="1"/>
      <c r="E29" s="13"/>
    </row>
    <row r="30" spans="1:5" x14ac:dyDescent="0.25">
      <c r="A30" s="14">
        <f t="shared" ref="A30" si="3">A29+0.01</f>
        <v>7.02</v>
      </c>
      <c r="B30" s="15" t="s">
        <v>66</v>
      </c>
      <c r="C30" s="16" t="s">
        <v>2</v>
      </c>
      <c r="D30" s="1"/>
      <c r="E30" s="13"/>
    </row>
    <row r="31" spans="1:5" x14ac:dyDescent="0.25">
      <c r="A31" s="12">
        <f>A28+1</f>
        <v>8</v>
      </c>
      <c r="B31" s="43" t="s">
        <v>30</v>
      </c>
      <c r="C31" s="43"/>
      <c r="D31" s="43"/>
      <c r="E31" s="43"/>
    </row>
    <row r="32" spans="1:5" ht="15" customHeight="1" x14ac:dyDescent="0.25">
      <c r="A32" s="14">
        <f>A31+0.01</f>
        <v>8.01</v>
      </c>
      <c r="B32" s="15" t="s">
        <v>47</v>
      </c>
      <c r="C32" s="16" t="s">
        <v>2</v>
      </c>
      <c r="D32" s="1"/>
      <c r="E32" s="13"/>
    </row>
    <row r="33" spans="1:5" x14ac:dyDescent="0.25">
      <c r="A33" s="45" t="s">
        <v>3</v>
      </c>
      <c r="B33" s="46"/>
      <c r="C33" s="47"/>
      <c r="D33" s="10">
        <f>SUM(D6:D32)</f>
        <v>0</v>
      </c>
    </row>
    <row r="35" spans="1:5" x14ac:dyDescent="0.25">
      <c r="A35" s="7" t="s">
        <v>10</v>
      </c>
      <c r="B35" s="8"/>
      <c r="C35" s="8"/>
      <c r="D35" s="8"/>
      <c r="E35" s="9"/>
    </row>
    <row r="36" spans="1:5" ht="17.100000000000001" customHeight="1" x14ac:dyDescent="0.25">
      <c r="A36" s="39" t="s">
        <v>17</v>
      </c>
      <c r="B36" s="40"/>
      <c r="C36" s="40"/>
      <c r="D36" s="40"/>
      <c r="E36" s="41"/>
    </row>
    <row r="39" spans="1:5" x14ac:dyDescent="0.25">
      <c r="A39" s="3" t="s">
        <v>4</v>
      </c>
      <c r="D39" s="4"/>
    </row>
    <row r="40" spans="1:5" x14ac:dyDescent="0.25">
      <c r="A40" s="5" t="s">
        <v>5</v>
      </c>
      <c r="D40" t="s">
        <v>12</v>
      </c>
    </row>
    <row r="42" spans="1:5" x14ac:dyDescent="0.25">
      <c r="A42" s="5" t="s">
        <v>4</v>
      </c>
    </row>
    <row r="43" spans="1:5" x14ac:dyDescent="0.25">
      <c r="A43" s="5" t="s">
        <v>13</v>
      </c>
    </row>
    <row r="44" spans="1:5" ht="15" customHeight="1" x14ac:dyDescent="0.25">
      <c r="A44" s="6"/>
      <c r="B44" s="6"/>
      <c r="C44" s="6"/>
      <c r="D44" s="6"/>
      <c r="E44" s="6"/>
    </row>
    <row r="45" spans="1:5" ht="15" customHeight="1" x14ac:dyDescent="0.25"/>
    <row r="47" spans="1:5" ht="35.25" customHeight="1" x14ac:dyDescent="0.25"/>
  </sheetData>
  <sheetProtection formatCells="0"/>
  <mergeCells count="13">
    <mergeCell ref="A36:E36"/>
    <mergeCell ref="A1:E1"/>
    <mergeCell ref="B5:E5"/>
    <mergeCell ref="B11:E11"/>
    <mergeCell ref="B28:E28"/>
    <mergeCell ref="A2:E2"/>
    <mergeCell ref="B3:E3"/>
    <mergeCell ref="B31:E31"/>
    <mergeCell ref="B23:E23"/>
    <mergeCell ref="B19:E19"/>
    <mergeCell ref="B21:E21"/>
    <mergeCell ref="B15:E15"/>
    <mergeCell ref="A33:C33"/>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2025-07-10T13:31:16Z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